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E:\01-XÂY DỰNG NGHỊ QUYẾT 2024++\01-HS TRÌNH THẨM ĐỊNH\1-HS THẨM ĐỊNH\"/>
    </mc:Choice>
  </mc:AlternateContent>
  <xr:revisionPtr revIDLastSave="0" documentId="13_ncr:1_{0A3F9C98-15F8-4FB7-AE58-2F3660D072F3}" xr6:coauthVersionLast="36" xr6:coauthVersionMax="36" xr10:uidLastSave="{00000000-0000-0000-0000-000000000000}"/>
  <bookViews>
    <workbookView xWindow="0" yWindow="0" windowWidth="14385" windowHeight="4185" xr2:uid="{00000000-000D-0000-FFFF-FFFF00000000}"/>
  </bookViews>
  <sheets>
    <sheet name="1.1.Đề xuất KPNQ CHUONG TRINH" sheetId="5" r:id="rId1"/>
  </sheets>
  <definedNames>
    <definedName name="_a129" localSheetId="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234" localSheetId="0" hidden="1">{"Offgrid",#N/A,FALSE,"OFFGRID";"Region",#N/A,FALSE,"REGION";"Offgrid -2",#N/A,FALSE,"OFFGRID";"WTP",#N/A,FALSE,"WTP";"WTP -2",#N/A,FALSE,"WTP";"Project",#N/A,FALSE,"PROJECT";"Summary -2",#N/A,FALSE,"SUMMARY"}</definedName>
    <definedName name="_b234" hidden="1">{"Offgrid",#N/A,FALSE,"OFFGRID";"Region",#N/A,FALSE,"REGION";"Offgrid -2",#N/A,FALSE,"OFFGRID";"WTP",#N/A,FALSE,"WTP";"WTP -2",#N/A,FALSE,"WTP";"Project",#N/A,FALSE,"PROJECT";"Summary -2",#N/A,FALSE,"SUMMARY"}</definedName>
    <definedName name="_Fill" hidden="1">#REF!</definedName>
    <definedName name="_xlnm._FilterDatabase" hidden="1">#REF!</definedName>
    <definedName name="_Key1" hidden="1">#REF!</definedName>
    <definedName name="_Key2" hidden="1">#REF!</definedName>
    <definedName name="_m4" localSheetId="0" hidden="1">{"'Sheet1'!$L$16"}</definedName>
    <definedName name="_m4" hidden="1">{"'Sheet1'!$L$16"}</definedName>
    <definedName name="_Order1" hidden="1">255</definedName>
    <definedName name="_Order2" hidden="1">255</definedName>
    <definedName name="_Sort" hidden="1">#REF!</definedName>
    <definedName name="AccessDatabase" hidden="1">"C:\Documents and Settings\trong.tran\My Documents\Phieu thu chi.mdb"</definedName>
    <definedName name="AS2DocOpenMode" hidden="1">"AS2DocumentEdit"</definedName>
    <definedName name="CP" hidden="1">#REF!</definedName>
    <definedName name="do" localSheetId="0" hidden="1">{"'Sheet1'!$L$16"}</definedName>
    <definedName name="do" hidden="1">{"'Sheet1'!$L$16"}</definedName>
    <definedName name="fdhfg" localSheetId="0" hidden="1">{#N/A,#N/A,FALSE,"Chi tiÆt"}</definedName>
    <definedName name="fdhfg" hidden="1">{#N/A,#N/A,FALSE,"Chi tiÆt"}</definedName>
    <definedName name="fsdfdsf" localSheetId="0" hidden="1">{"'Sheet1'!$L$16"}</definedName>
    <definedName name="fsdfdsf" hidden="1">{"'Sheet1'!$L$16"}</definedName>
    <definedName name="h" localSheetId="0" hidden="1">{"'Sheet1'!$L$16"}</definedName>
    <definedName name="h" hidden="1">{"'Sheet1'!$L$16"}</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0" hidden="1">{"'Sheet1'!$L$16"}</definedName>
    <definedName name="huy" hidden="1">{"'Sheet1'!$L$16"}</definedName>
    <definedName name="_xlnm.Print_Titles" localSheetId="0">'1.1.Đề xuất KPNQ CHUONG TRINH'!$7:$7</definedName>
    <definedName name="QT_TQ" localSheetId="0" hidden="1">{"'Sheet1'!$L$16"}</definedName>
    <definedName name="QT_TQ" hidden="1">{"'Sheet1'!$L$16"}</definedName>
    <definedName name="TextRefCopyRangeCount" hidden="1">216</definedName>
    <definedName name="thanh" localSheetId="0" hidden="1">{"'Sheet1'!$L$16"}</definedName>
    <definedName name="thanh" hidden="1">{"'Sheet1'!$L$16"}</definedName>
    <definedName name="wqe\" localSheetId="0" hidden="1">{#N/A,#N/A,FALSE,"Sheet1"}</definedName>
    <definedName name="wqe\" hidden="1">{#N/A,#N/A,FALSE,"Sheet1"}</definedName>
    <definedName name="wrn.Bao._.Cao." localSheetId="0" hidden="1">{#N/A,#N/A,FALSE,"Sheet1"}</definedName>
    <definedName name="wrn.Bao._.Cao." hidden="1">{#N/A,#N/A,FALSE,"Sheet1"}</definedName>
    <definedName name="wrn.chi._.tiÆt." localSheetId="0" hidden="1">{#N/A,#N/A,FALSE,"Chi tiÆt"}</definedName>
    <definedName name="wrn.chi._.tiÆt." hidden="1">{#N/A,#N/A,FALSE,"Chi tiÆt"}</definedName>
    <definedName name="wrn.Report." localSheetId="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tuan." localSheetId="0" hidden="1">{#N/A,#N/A,FALSE,"LEDGERSUMARY"}</definedName>
    <definedName name="wrn.tuan." hidden="1">{#N/A,#N/A,FALSE,"LEDGERSUMARY"}</definedName>
    <definedName name="wrnf.report" localSheetId="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zzzzzz" hidden="1">#REF!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6" i="5" l="1"/>
  <c r="E39" i="5"/>
  <c r="E50" i="5" s="1"/>
  <c r="D25" i="5" l="1"/>
  <c r="C25" i="5"/>
  <c r="D19" i="5"/>
  <c r="D18" i="5" s="1"/>
  <c r="C19" i="5"/>
  <c r="C18" i="5" s="1"/>
  <c r="D8" i="5"/>
  <c r="C8" i="5"/>
  <c r="D50" i="5" l="1"/>
  <c r="C39" i="5"/>
  <c r="D39" i="5"/>
  <c r="C46" i="5"/>
  <c r="C50" i="5" s="1"/>
  <c r="D46" i="5"/>
</calcChain>
</file>

<file path=xl/sharedStrings.xml><?xml version="1.0" encoding="utf-8"?>
<sst xmlns="http://schemas.openxmlformats.org/spreadsheetml/2006/main" count="103" uniqueCount="90">
  <si>
    <t>BỘ GIÁO DỤC VÀ ĐÀO TẠO</t>
  </si>
  <si>
    <t>CỘNG HÒA XÃ HỘI CHỦ NGHĨA VIỆT NAM</t>
  </si>
  <si>
    <t>Độc lập - Tự do - Hạnh phúc</t>
  </si>
  <si>
    <t>STT</t>
  </si>
  <si>
    <t>Tên nhiệm vụ</t>
  </si>
  <si>
    <t>Ghi chú</t>
  </si>
  <si>
    <t>Ngân sách
trung ương</t>
  </si>
  <si>
    <t>Ngân sách
địa phương</t>
  </si>
  <si>
    <t>Tổng cộng</t>
  </si>
  <si>
    <r>
      <t>Tổng kinh phí 
đề xuất</t>
    </r>
    <r>
      <rPr>
        <b/>
        <sz val="11"/>
        <color rgb="FFFF0000"/>
        <rFont val="Times New Roman"/>
        <family val="1"/>
      </rPr>
      <t xml:space="preserve"> </t>
    </r>
  </si>
  <si>
    <r>
      <t xml:space="preserve">ĐVT: </t>
    </r>
    <r>
      <rPr>
        <sz val="14"/>
        <color rgb="FFFF0000"/>
        <rFont val="Times New Roman"/>
        <family val="1"/>
      </rPr>
      <t>tỷ đồng</t>
    </r>
  </si>
  <si>
    <t>I</t>
  </si>
  <si>
    <t>II</t>
  </si>
  <si>
    <t>III</t>
  </si>
  <si>
    <t>IV</t>
  </si>
  <si>
    <t>PHỤ LỤC ĐỀ XUẤT NHU CẦU KINH PHÍ 
XÂY DỰNG VÀ TRIỂN KHAI CHƯƠNG TRÌNH GIÁO DỤC MẦM NON MỚI</t>
  </si>
  <si>
    <t>Tổ chức truyền thông về các hoạt động xây dựng Chương trình và các hoạt động chung của Ban chỉ đạo (Toàn bộ quá trình)</t>
  </si>
  <si>
    <t xml:space="preserve">Tổ chức kiểm tra, giám sát, tư vấn kỹ thuật, sơ kết, tổng kết việc triển khai thực hiện Chương trình GDMN mới. </t>
  </si>
  <si>
    <t>Đánh giá việc triển khai thực hiện chương trình GDMN mới</t>
  </si>
  <si>
    <t>Đánh giá tính phù hợp về nội dung và xác thực về độ tuổi của Dự thảo Chương trình mới tại 20 tỉnh, TP và các cơ sở GDMN thí điểm</t>
  </si>
  <si>
    <t>2.1.</t>
  </si>
  <si>
    <t>Biên soạn tài liệu giai đoạn thí điểm</t>
  </si>
  <si>
    <t>a</t>
  </si>
  <si>
    <t xml:space="preserve">Thẩm định </t>
  </si>
  <si>
    <t>b</t>
  </si>
  <si>
    <t xml:space="preserve">Xây dựng kịch bản sư phạm </t>
  </si>
  <si>
    <t>c</t>
  </si>
  <si>
    <t>Ghi hình và làm hậu kỳ</t>
  </si>
  <si>
    <t>d</t>
  </si>
  <si>
    <t xml:space="preserve">Thẩm định kịch bản sư phạm và video bài giảng trực tuyến </t>
  </si>
  <si>
    <t>e</t>
  </si>
  <si>
    <t xml:space="preserve">Hoàn thiện tổng thể và đưa các nội dung các tài liệu lên kho học liệu số của Bộ GDĐT </t>
  </si>
  <si>
    <t>2.2</t>
  </si>
  <si>
    <t xml:space="preserve">Biên soạn tài liệu Hướng dẫn thực hiện Chương trình giai đoạn triển khai đại trà </t>
  </si>
  <si>
    <t xml:space="preserve">Tổ chức lấy ý kiến chuyên gia và địa phương </t>
  </si>
  <si>
    <t xml:space="preserve">Chuyển tải các nội dung tài liệu lên kho học liệu số của Bộ GDĐT </t>
  </si>
  <si>
    <t xml:space="preserve">Hoàn thiện tài liệu, video để đưa vào sử dụng ổn định tại các địa phương </t>
  </si>
  <si>
    <t xml:space="preserve">Xây dựng, ban hành Thông tư ban hành Chương trình GDMN mới </t>
  </si>
  <si>
    <t>Thẩm định thông tư (02 vòng)</t>
  </si>
  <si>
    <t>Biên soạn nội dung, Thẩm định, Tổ chức lấy ý kiến chuyên gia và địa phương</t>
  </si>
  <si>
    <t xml:space="preserve">Đánh giá, điều chỉnh hoàn thiện các tài liệu triển khai giai đoạn thí điểm, bổ sung tài liệu. </t>
  </si>
  <si>
    <t>1.1</t>
  </si>
  <si>
    <t>1.2</t>
  </si>
  <si>
    <t>Khảo sát, đánh giá các điều kiện thí điểm chương trình</t>
  </si>
  <si>
    <t>Phương án, quy trình và các nhiệm vụ triển khai thí điểm chương trình</t>
  </si>
  <si>
    <t>Chuẩn bị các điều kiện, nguồn lực cho các đơn vị tham gia thí điểm chương trình</t>
  </si>
  <si>
    <t>Hoạt động của nhóm chuyên gia triển khai thí điểm chương trình</t>
  </si>
  <si>
    <t>Công tác tổ chức triển khai, chỉ đạo, điều hành, kiểm tra, giám sát, đánh giá, tư vẫn kỹ thuật quá trình triển khai thí điểm</t>
  </si>
  <si>
    <t>Tập huấn hướng dẫn thực hiện chương trình giáo dục mầm non thí điểm; hướng dẫn quy trình thí điểm; cung cấp tài liệu tập huấn thí điểm cho cán bộ quản lý và giáo viên</t>
  </si>
  <si>
    <t>Thẩm định Chương trình GDMN mới sau thí điểm (02 vòng)</t>
  </si>
  <si>
    <t>Hội nghị, Hội thảo, tham vấn chuyên gia xin ý kiến các đối tượng tác động và liên quan</t>
  </si>
  <si>
    <t xml:space="preserve">Hoàn thiện, trình phê duyệt </t>
  </si>
  <si>
    <t>Hoàn thiện kịch bản sư phạm</t>
  </si>
  <si>
    <t xml:space="preserve">Thẩm duyệt kịch bản sư phạm </t>
  </si>
  <si>
    <t xml:space="preserve">Ghi hình và làm hậu kỳ các video </t>
  </si>
  <si>
    <t>Thẩm định video</t>
  </si>
  <si>
    <t>Tập huấn chuyên gia cấp trung ương để hỗ trợ địa phương trong quá trình thực hiện Chương trình (30 người)</t>
  </si>
  <si>
    <t>Chi chuyên gia hỗ trợ địa phương thực hiện Chương trình (3 năm)</t>
  </si>
  <si>
    <t xml:space="preserve">Tổ chức các hội thảo đánh giá về sự phù hợp của các nội dung hướng dẫn </t>
  </si>
  <si>
    <t>4.1</t>
  </si>
  <si>
    <t>4.2</t>
  </si>
  <si>
    <t>4.3</t>
  </si>
  <si>
    <t>g</t>
  </si>
  <si>
    <t>h</t>
  </si>
  <si>
    <t>i</t>
  </si>
  <si>
    <t>k</t>
  </si>
  <si>
    <t>l</t>
  </si>
  <si>
    <t>m</t>
  </si>
  <si>
    <t>n</t>
  </si>
  <si>
    <t>o</t>
  </si>
  <si>
    <t>3.1</t>
  </si>
  <si>
    <t>3.2</t>
  </si>
  <si>
    <t>3.3</t>
  </si>
  <si>
    <t>3.4</t>
  </si>
  <si>
    <t>3.5</t>
  </si>
  <si>
    <t>3.6</t>
  </si>
  <si>
    <r>
      <t>Kinh phí xây dựng, thẩm định Chương trình GDMN mới</t>
    </r>
    <r>
      <rPr>
        <b/>
        <sz val="12"/>
        <color rgb="FFFF0000"/>
        <rFont val="Times New Roman"/>
        <family val="1"/>
      </rPr>
      <t xml:space="preserve"> </t>
    </r>
  </si>
  <si>
    <r>
      <t>Kinh phí triển khai thực hiện</t>
    </r>
    <r>
      <rPr>
        <sz val="12"/>
        <rFont val="Times New Roman"/>
        <family val="1"/>
      </rPr>
      <t xml:space="preserve"> </t>
    </r>
    <r>
      <rPr>
        <b/>
        <sz val="12"/>
        <rFont val="Times New Roman"/>
        <family val="1"/>
      </rPr>
      <t xml:space="preserve">đại trà toàn quốc Chương trình  GDMN mới </t>
    </r>
    <r>
      <rPr>
        <sz val="12"/>
        <rFont val="Times New Roman"/>
        <family val="1"/>
      </rPr>
      <t>(dự kiến trong 3 năm học) cho các cơ sở GDMN, trong đó quan tâm các vùng khó khăn</t>
    </r>
  </si>
  <si>
    <t>Bồi dưỡng, tập huấn triển khai thực hiện đại trà Chương trình  GDMN mới cho các cơ sở GDMN toàn quốc và các vùng khó khăn</t>
  </si>
  <si>
    <t>NSĐP đã đề xuất ngày 3.3 vào CTMTQG. Xin YK LĐ có đưa vào không?</t>
  </si>
  <si>
    <t xml:space="preserve">Xây dựng Chương trình GDMN mới </t>
  </si>
  <si>
    <t>(Đ/c T Huyền)</t>
  </si>
  <si>
    <r>
      <t>Thẩm định Chương trình GDMN mới</t>
    </r>
    <r>
      <rPr>
        <b/>
        <i/>
        <sz val="12"/>
        <color rgb="FFFF0000"/>
        <rFont val="Times New Roman"/>
        <family val="1"/>
      </rPr>
      <t xml:space="preserve"> </t>
    </r>
  </si>
  <si>
    <t>(Đ/c Hiền)</t>
  </si>
  <si>
    <t xml:space="preserve">Kinh phí biên soạn, thẩm định, cung cấp tài liệu hướng dẫn thực hiện chương trình mới giai đoạn thí điểm; hoàn thiện và triển khai đại trà </t>
  </si>
  <si>
    <t>(Đ/c Trinh)</t>
  </si>
  <si>
    <t>(Đ/c Nhung)</t>
  </si>
  <si>
    <t>Kinh phí chuẩn bị và triển khai thực hiện thí điểm chương trình 1 năm học (2026-2027)</t>
  </si>
  <si>
    <t>Biên soạn, điều chỉnh các dự thảo Chương trình (03 dự thảo)</t>
  </si>
  <si>
    <t>Bằng chữ: Hai trăm mười lăm tỷ đồng ngân sách trung ương (dự kiến)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</si>
</sst>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000_);_(* \(#,##0.000\);_(* &quot;-&quot;??_);_(@_)"/>
    <numFmt numFmtId="165" formatCode="0.0"/>
    <numFmt numFmtId="166" formatCode="#,##0.0"/>
    <numFmt numFmtId="167" formatCode="_(* #,##0_);_(* \(#,##0\);_(* &quot;-&quot;??_);_(@_)"/>
  </numFmts>
  <fonts count="30" x14ac:knownFonts="1">
    <font>
      <sz val="11"/>
      <color theme="1"/>
      <name val="Calibri"/>
      <family val="2"/>
      <scheme val="minor"/>
    </font>
    <font>
      <b/>
      <sz val="13"/>
      <name val="Times New Roman"/>
      <family val="1"/>
    </font>
    <font>
      <b/>
      <sz val="11"/>
      <color theme="1"/>
      <name val="Times New Roman"/>
      <family val="1"/>
    </font>
    <font>
      <b/>
      <sz val="14"/>
      <name val="Times New Roman"/>
      <family val="1"/>
    </font>
    <font>
      <b/>
      <u/>
      <sz val="14"/>
      <name val="Times New Roman"/>
      <family val="1"/>
    </font>
    <font>
      <sz val="14"/>
      <name val="Times New Roman"/>
      <family val="1"/>
    </font>
    <font>
      <sz val="11"/>
      <color theme="1"/>
      <name val="Times New Roman"/>
      <family val="1"/>
    </font>
    <font>
      <b/>
      <sz val="14"/>
      <name val="Calibri"/>
      <family val="2"/>
      <scheme val="minor"/>
    </font>
    <font>
      <b/>
      <sz val="11"/>
      <name val="Times New Roman"/>
      <family val="1"/>
    </font>
    <font>
      <sz val="14"/>
      <color theme="1"/>
      <name val="Times New Roman"/>
      <family val="1"/>
    </font>
    <font>
      <b/>
      <sz val="14"/>
      <color theme="1"/>
      <name val="Times New Roman"/>
      <family val="1"/>
    </font>
    <font>
      <sz val="12"/>
      <name val="Times New Roman"/>
      <family val="1"/>
    </font>
    <font>
      <i/>
      <sz val="14"/>
      <color theme="1"/>
      <name val="Times New Roman"/>
      <family val="1"/>
    </font>
    <font>
      <sz val="11"/>
      <color theme="1"/>
      <name val="Calibri"/>
      <family val="2"/>
      <scheme val="minor"/>
    </font>
    <font>
      <sz val="11"/>
      <color theme="1"/>
      <name val="Calibri"/>
      <family val="2"/>
      <charset val="163"/>
      <scheme val="minor"/>
    </font>
    <font>
      <i/>
      <sz val="14"/>
      <color rgb="FF0000FF"/>
      <name val="Times New Roman"/>
      <family val="1"/>
    </font>
    <font>
      <i/>
      <sz val="14"/>
      <name val="Times New Roman"/>
      <family val="1"/>
    </font>
    <font>
      <sz val="14"/>
      <color rgb="FFFF0000"/>
      <name val="Times New Roman"/>
      <family val="1"/>
    </font>
    <font>
      <b/>
      <sz val="11"/>
      <color rgb="FFFF0000"/>
      <name val="Times New Roman"/>
      <family val="1"/>
    </font>
    <font>
      <b/>
      <i/>
      <sz val="14"/>
      <color theme="1"/>
      <name val="Times New Roman"/>
      <family val="1"/>
    </font>
    <font>
      <b/>
      <sz val="12"/>
      <name val="Times New Roman"/>
      <family val="1"/>
    </font>
    <font>
      <sz val="12"/>
      <color theme="1"/>
      <name val="Times New Roman"/>
      <family val="1"/>
    </font>
    <font>
      <i/>
      <sz val="12"/>
      <name val="Times New Roman"/>
      <family val="1"/>
    </font>
    <font>
      <b/>
      <i/>
      <sz val="12"/>
      <name val="Times New Roman"/>
      <family val="1"/>
    </font>
    <font>
      <b/>
      <sz val="12"/>
      <color theme="1"/>
      <name val="Times New Roman"/>
      <family val="1"/>
    </font>
    <font>
      <b/>
      <sz val="12"/>
      <color rgb="FFFF0000"/>
      <name val="Times New Roman"/>
      <family val="1"/>
    </font>
    <font>
      <b/>
      <i/>
      <sz val="12"/>
      <color theme="1"/>
      <name val="Times New Roman"/>
      <family val="1"/>
    </font>
    <font>
      <b/>
      <i/>
      <sz val="12"/>
      <color rgb="FFFF0000"/>
      <name val="Times New Roman"/>
      <family val="1"/>
    </font>
    <font>
      <sz val="12"/>
      <color rgb="FFFF0000"/>
      <name val="Times New Roman"/>
      <family val="1"/>
    </font>
    <font>
      <i/>
      <sz val="13"/>
      <color rgb="FFFF0000"/>
      <name val="Times New Roman"/>
      <family val="1"/>
    </font>
  </fonts>
  <fills count="3">
    <fill>
      <patternFill patternType="none"/>
    </fill>
    <fill>
      <patternFill patternType="gray125"/>
    </fill>
    <fill>
      <patternFill patternType="solid">
        <fgColor rgb="FF66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43" fontId="13" fillId="0" borderId="0" applyFont="0" applyFill="0" applyBorder="0" applyAlignment="0" applyProtection="0"/>
    <xf numFmtId="0" fontId="14" fillId="0" borderId="0"/>
  </cellStyleXfs>
  <cellXfs count="82">
    <xf numFmtId="0" fontId="0" fillId="0" borderId="0" xfId="0"/>
    <xf numFmtId="0" fontId="2" fillId="0" borderId="0" xfId="0" applyFont="1"/>
    <xf numFmtId="0" fontId="6" fillId="0" borderId="0" xfId="0" applyFont="1"/>
    <xf numFmtId="0" fontId="5" fillId="0" borderId="0" xfId="0" applyFont="1"/>
    <xf numFmtId="0" fontId="9" fillId="0" borderId="0" xfId="0" applyFont="1"/>
    <xf numFmtId="0" fontId="10" fillId="0" borderId="0" xfId="0" applyFont="1"/>
    <xf numFmtId="0" fontId="11" fillId="0" borderId="1" xfId="0" applyFont="1" applyBorder="1" applyAlignment="1">
      <alignment horizontal="center" vertical="center"/>
    </xf>
    <xf numFmtId="0" fontId="11" fillId="0" borderId="1" xfId="0" applyFont="1" applyBorder="1" applyAlignment="1">
      <alignment horizontal="right" vertical="center"/>
    </xf>
    <xf numFmtId="0" fontId="15" fillId="0" borderId="0" xfId="2" applyFont="1" applyAlignment="1">
      <alignment horizontal="left" vertical="center"/>
    </xf>
    <xf numFmtId="0" fontId="8" fillId="0" borderId="1" xfId="0" applyFont="1" applyBorder="1" applyAlignment="1">
      <alignment horizontal="center" vertical="center" wrapText="1"/>
    </xf>
    <xf numFmtId="0" fontId="16" fillId="0" borderId="0" xfId="0" applyFont="1" applyAlignment="1">
      <alignment horizontal="center"/>
    </xf>
    <xf numFmtId="0" fontId="5" fillId="0" borderId="0" xfId="0" applyFont="1" applyAlignment="1">
      <alignment horizontal="center"/>
    </xf>
    <xf numFmtId="165" fontId="4" fillId="0" borderId="0" xfId="0" applyNumberFormat="1" applyFont="1" applyAlignment="1">
      <alignment horizontal="center"/>
    </xf>
    <xf numFmtId="165" fontId="5" fillId="0" borderId="0" xfId="0" applyNumberFormat="1" applyFont="1"/>
    <xf numFmtId="165" fontId="5" fillId="0" borderId="0" xfId="0" applyNumberFormat="1" applyFont="1" applyAlignment="1">
      <alignment horizontal="center"/>
    </xf>
    <xf numFmtId="165" fontId="8" fillId="0" borderId="1" xfId="0" applyNumberFormat="1" applyFont="1" applyBorder="1" applyAlignment="1">
      <alignment horizontal="center" vertical="center" wrapText="1"/>
    </xf>
    <xf numFmtId="165" fontId="12" fillId="0" borderId="0" xfId="0" applyNumberFormat="1" applyFont="1" applyAlignment="1">
      <alignment horizontal="center"/>
    </xf>
    <xf numFmtId="165" fontId="9" fillId="0" borderId="0" xfId="0" applyNumberFormat="1" applyFont="1"/>
    <xf numFmtId="165" fontId="10" fillId="0" borderId="0" xfId="0" applyNumberFormat="1" applyFont="1" applyAlignment="1">
      <alignment horizontal="center"/>
    </xf>
    <xf numFmtId="165" fontId="6" fillId="0" borderId="0" xfId="0" applyNumberFormat="1" applyFont="1"/>
    <xf numFmtId="0" fontId="12" fillId="0" borderId="0" xfId="0" applyFont="1" applyAlignment="1">
      <alignment horizontal="center"/>
    </xf>
    <xf numFmtId="0" fontId="10" fillId="0" borderId="0" xfId="0" applyFont="1" applyAlignment="1">
      <alignment horizontal="center"/>
    </xf>
    <xf numFmtId="0" fontId="3" fillId="0" borderId="0" xfId="0" applyFont="1" applyAlignment="1">
      <alignment horizontal="left"/>
    </xf>
    <xf numFmtId="0" fontId="4" fillId="0" borderId="0" xfId="0" applyFont="1" applyAlignment="1">
      <alignment horizontal="center"/>
    </xf>
    <xf numFmtId="0" fontId="20" fillId="0" borderId="1" xfId="0" applyFont="1" applyBorder="1"/>
    <xf numFmtId="0" fontId="20" fillId="0" borderId="1" xfId="0" applyFont="1" applyBorder="1" applyAlignment="1">
      <alignment horizontal="center" vertical="center"/>
    </xf>
    <xf numFmtId="0" fontId="11" fillId="0" borderId="0" xfId="0" applyFont="1"/>
    <xf numFmtId="0" fontId="9" fillId="0" borderId="0" xfId="0" applyFont="1" applyFill="1"/>
    <xf numFmtId="0" fontId="11" fillId="0" borderId="1" xfId="0" applyFont="1" applyFill="1" applyBorder="1" applyAlignment="1">
      <alignment horizontal="right" vertical="center"/>
    </xf>
    <xf numFmtId="0" fontId="12" fillId="0" borderId="0" xfId="0" applyFont="1"/>
    <xf numFmtId="0" fontId="19" fillId="0" borderId="0" xfId="0" applyFont="1"/>
    <xf numFmtId="0" fontId="20" fillId="0" borderId="1" xfId="0" applyFont="1" applyBorder="1" applyAlignment="1">
      <alignment horizontal="center" vertical="top" wrapText="1"/>
    </xf>
    <xf numFmtId="0" fontId="24" fillId="0" borderId="1" xfId="0" applyFont="1" applyBorder="1" applyAlignment="1">
      <alignment horizontal="justify" vertical="top"/>
    </xf>
    <xf numFmtId="166" fontId="25" fillId="0" borderId="1" xfId="0" applyNumberFormat="1" applyFont="1" applyBorder="1" applyAlignment="1">
      <alignment vertical="top" wrapText="1"/>
    </xf>
    <xf numFmtId="166" fontId="20"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0" fontId="26" fillId="0" borderId="1" xfId="0" applyFont="1" applyBorder="1" applyAlignment="1">
      <alignment horizontal="justify" vertical="top"/>
    </xf>
    <xf numFmtId="166" fontId="27" fillId="0" borderId="1" xfId="0" applyNumberFormat="1" applyFont="1" applyBorder="1" applyAlignment="1">
      <alignment vertical="top" wrapText="1"/>
    </xf>
    <xf numFmtId="0" fontId="11" fillId="0" borderId="1" xfId="0" applyFont="1" applyBorder="1" applyAlignment="1">
      <alignment horizontal="center" vertical="top" wrapText="1"/>
    </xf>
    <xf numFmtId="0" fontId="21" fillId="0" borderId="1" xfId="0" applyFont="1" applyBorder="1" applyAlignment="1">
      <alignment horizontal="justify" vertical="top"/>
    </xf>
    <xf numFmtId="166" fontId="11" fillId="0" borderId="1" xfId="0" applyNumberFormat="1" applyFont="1" applyBorder="1" applyAlignment="1">
      <alignment vertical="top" wrapText="1"/>
    </xf>
    <xf numFmtId="166" fontId="11" fillId="0" borderId="1" xfId="0" applyNumberFormat="1" applyFont="1" applyBorder="1" applyAlignment="1">
      <alignment horizontal="center" vertical="top" wrapText="1"/>
    </xf>
    <xf numFmtId="166" fontId="11" fillId="0" borderId="1" xfId="0" applyNumberFormat="1" applyFont="1" applyBorder="1" applyAlignment="1">
      <alignment vertical="top"/>
    </xf>
    <xf numFmtId="0" fontId="11" fillId="0" borderId="1" xfId="0" applyFont="1" applyBorder="1" applyAlignment="1">
      <alignment vertical="top" wrapText="1"/>
    </xf>
    <xf numFmtId="166" fontId="20" fillId="0" borderId="1" xfId="0" applyNumberFormat="1" applyFont="1" applyBorder="1" applyAlignment="1">
      <alignment horizontal="right" vertical="top" wrapText="1"/>
    </xf>
    <xf numFmtId="0" fontId="23" fillId="0" borderId="1" xfId="0" quotePrefix="1" applyFont="1" applyBorder="1" applyAlignment="1">
      <alignment horizontal="center" vertical="top" wrapText="1"/>
    </xf>
    <xf numFmtId="166" fontId="23" fillId="0" borderId="1" xfId="0" applyNumberFormat="1" applyFont="1" applyBorder="1" applyAlignment="1">
      <alignment horizontal="right" vertical="top" wrapText="1"/>
    </xf>
    <xf numFmtId="166" fontId="25" fillId="0" borderId="3" xfId="0" applyNumberFormat="1" applyFont="1" applyBorder="1" applyAlignment="1">
      <alignment vertical="top" wrapText="1"/>
    </xf>
    <xf numFmtId="0" fontId="11" fillId="0" borderId="2" xfId="0" applyFont="1" applyFill="1" applyBorder="1" applyAlignment="1">
      <alignment horizontal="center" vertical="top" wrapText="1"/>
    </xf>
    <xf numFmtId="0" fontId="21" fillId="0" borderId="1" xfId="0" applyFont="1" applyFill="1" applyBorder="1" applyAlignment="1">
      <alignment horizontal="justify" vertical="top" wrapText="1"/>
    </xf>
    <xf numFmtId="0" fontId="21" fillId="0" borderId="1" xfId="0" applyFont="1" applyFill="1" applyBorder="1" applyAlignment="1">
      <alignment vertical="top" wrapText="1"/>
    </xf>
    <xf numFmtId="166" fontId="20" fillId="0" borderId="1" xfId="0" applyNumberFormat="1" applyFont="1" applyFill="1" applyBorder="1" applyAlignment="1">
      <alignment horizontal="right" vertical="top" wrapText="1"/>
    </xf>
    <xf numFmtId="0" fontId="11" fillId="0" borderId="1" xfId="0" applyFont="1" applyBorder="1" applyAlignment="1">
      <alignment horizontal="right" vertical="top" wrapText="1"/>
    </xf>
    <xf numFmtId="0" fontId="20" fillId="0" borderId="1" xfId="0" applyFont="1" applyBorder="1" applyAlignment="1">
      <alignment horizontal="justify" vertical="top" wrapText="1"/>
    </xf>
    <xf numFmtId="0" fontId="11" fillId="0" borderId="1" xfId="0" applyFont="1" applyBorder="1" applyAlignment="1">
      <alignment horizontal="justify" vertical="top" wrapText="1"/>
    </xf>
    <xf numFmtId="166" fontId="11" fillId="0" borderId="1" xfId="1" applyNumberFormat="1" applyFont="1" applyBorder="1" applyAlignment="1">
      <alignment vertical="top" wrapText="1"/>
    </xf>
    <xf numFmtId="167" fontId="11" fillId="0" borderId="1" xfId="1" applyNumberFormat="1" applyFont="1" applyBorder="1" applyAlignment="1">
      <alignment horizontal="right" vertical="top" wrapText="1"/>
    </xf>
    <xf numFmtId="166" fontId="25" fillId="0" borderId="1" xfId="1" applyNumberFormat="1" applyFont="1" applyFill="1" applyBorder="1" applyAlignment="1">
      <alignment horizontal="right" vertical="center"/>
    </xf>
    <xf numFmtId="165" fontId="22" fillId="0" borderId="0" xfId="0" applyNumberFormat="1" applyFont="1" applyAlignment="1">
      <alignment horizontal="center"/>
    </xf>
    <xf numFmtId="0" fontId="11" fillId="0" borderId="1" xfId="0" applyFont="1" applyFill="1" applyBorder="1" applyAlignment="1">
      <alignment horizontal="center" vertical="center"/>
    </xf>
    <xf numFmtId="0" fontId="22" fillId="0" borderId="1" xfId="0" applyFont="1" applyFill="1" applyBorder="1" applyAlignment="1">
      <alignment horizontal="right" vertical="center"/>
    </xf>
    <xf numFmtId="0" fontId="23" fillId="0" borderId="1" xfId="0" applyFont="1" applyFill="1" applyBorder="1" applyAlignment="1">
      <alignment horizontal="right" vertical="center"/>
    </xf>
    <xf numFmtId="0" fontId="11" fillId="0" borderId="1" xfId="0" applyFont="1" applyFill="1" applyBorder="1" applyAlignment="1">
      <alignment horizontal="justify" vertical="center" wrapText="1"/>
    </xf>
    <xf numFmtId="164" fontId="5" fillId="2" borderId="1" xfId="1" applyNumberFormat="1" applyFont="1" applyFill="1" applyBorder="1" applyAlignment="1">
      <alignment horizontal="left" vertical="center"/>
    </xf>
    <xf numFmtId="0" fontId="29" fillId="0" borderId="0" xfId="2" applyFont="1" applyAlignment="1">
      <alignment horizontal="left" vertical="center"/>
    </xf>
    <xf numFmtId="0" fontId="17" fillId="0" borderId="0" xfId="0" applyFont="1"/>
    <xf numFmtId="0" fontId="28" fillId="0" borderId="1" xfId="0" applyFont="1" applyBorder="1" applyAlignment="1">
      <alignment horizontal="left" vertical="center"/>
    </xf>
    <xf numFmtId="0" fontId="20" fillId="0" borderId="3" xfId="0" applyFont="1" applyBorder="1" applyAlignment="1">
      <alignment vertical="top" wrapText="1"/>
    </xf>
    <xf numFmtId="0" fontId="27" fillId="0" borderId="1" xfId="0" applyFont="1" applyBorder="1" applyAlignment="1">
      <alignment vertical="top" wrapText="1"/>
    </xf>
    <xf numFmtId="0" fontId="11" fillId="0" borderId="1" xfId="0" applyFont="1" applyBorder="1" applyAlignment="1">
      <alignment horizontal="justify" vertical="top"/>
    </xf>
    <xf numFmtId="0" fontId="11" fillId="0" borderId="1" xfId="0" applyFont="1" applyFill="1" applyBorder="1" applyAlignment="1">
      <alignment vertical="center" wrapText="1"/>
    </xf>
    <xf numFmtId="0" fontId="11" fillId="0" borderId="1" xfId="0" applyFont="1" applyFill="1" applyBorder="1" applyAlignment="1">
      <alignment vertical="center"/>
    </xf>
    <xf numFmtId="0" fontId="12" fillId="0" borderId="0" xfId="0" applyFont="1" applyAlignment="1">
      <alignment horizontal="center"/>
    </xf>
    <xf numFmtId="0" fontId="10" fillId="0" borderId="0" xfId="0" applyFont="1" applyAlignment="1">
      <alignment horizontal="center"/>
    </xf>
    <xf numFmtId="0" fontId="1" fillId="0" borderId="0" xfId="0" applyFont="1" applyAlignment="1">
      <alignment horizontal="left"/>
    </xf>
    <xf numFmtId="0" fontId="1" fillId="0" borderId="0" xfId="0" applyFont="1" applyAlignment="1">
      <alignment horizontal="center"/>
    </xf>
    <xf numFmtId="0" fontId="3" fillId="0" borderId="0" xfId="0" applyFont="1" applyAlignment="1">
      <alignment horizontal="left"/>
    </xf>
    <xf numFmtId="0" fontId="4" fillId="0" borderId="0" xfId="0" applyFont="1" applyAlignment="1">
      <alignment horizontal="center"/>
    </xf>
    <xf numFmtId="0" fontId="3" fillId="0" borderId="0" xfId="0" applyFont="1" applyAlignment="1">
      <alignment horizontal="center" vertical="center" wrapText="1"/>
    </xf>
    <xf numFmtId="0" fontId="7" fillId="0" borderId="0" xfId="0" applyFont="1" applyAlignment="1">
      <alignment horizontal="center" vertical="center" wrapText="1"/>
    </xf>
    <xf numFmtId="0" fontId="5" fillId="0" borderId="0" xfId="0" applyFont="1" applyAlignment="1">
      <alignment horizontal="justify" vertical="center" wrapText="1"/>
    </xf>
    <xf numFmtId="0" fontId="10" fillId="0" borderId="1" xfId="0" applyFont="1" applyBorder="1"/>
  </cellXfs>
  <cellStyles count="3">
    <cellStyle name="Comma" xfId="1" builtinId="3"/>
    <cellStyle name="Normal" xfId="0" builtinId="0"/>
    <cellStyle name="Normal 2" xfId="2" xr:uid="{00000000-0005-0000-0000-000002000000}"/>
  </cellStyles>
  <dxfs count="0"/>
  <tableStyles count="0" defaultTableStyle="TableStyleMedium2" defaultPivotStyle="PivotStyleLight16"/>
  <colors>
    <mruColors>
      <color rgb="FF66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9"/>
  <sheetViews>
    <sheetView tabSelected="1" topLeftCell="A46" zoomScale="130" zoomScaleNormal="130" workbookViewId="0">
      <selection activeCell="C54" sqref="C54:F54"/>
    </sheetView>
  </sheetViews>
  <sheetFormatPr defaultColWidth="9.140625" defaultRowHeight="15" x14ac:dyDescent="0.25"/>
  <cols>
    <col min="1" max="1" width="5.42578125" style="2" bestFit="1" customWidth="1"/>
    <col min="2" max="2" width="45.5703125" style="2" customWidth="1"/>
    <col min="3" max="3" width="14" style="19" customWidth="1"/>
    <col min="4" max="4" width="11.5703125" style="19" bestFit="1" customWidth="1"/>
    <col min="5" max="5" width="13" style="19" customWidth="1"/>
    <col min="6" max="6" width="12.42578125" style="2" customWidth="1"/>
    <col min="7" max="7" width="9.140625" style="2"/>
    <col min="8" max="8" width="31.5703125" style="2" customWidth="1"/>
    <col min="9" max="16384" width="9.140625" style="2"/>
  </cols>
  <sheetData>
    <row r="1" spans="1:7" s="1" customFormat="1" ht="16.5" x14ac:dyDescent="0.25">
      <c r="A1" s="74" t="s">
        <v>0</v>
      </c>
      <c r="B1" s="74"/>
      <c r="C1" s="75" t="s">
        <v>1</v>
      </c>
      <c r="D1" s="75"/>
      <c r="E1" s="75"/>
      <c r="F1" s="75"/>
    </row>
    <row r="2" spans="1:7" s="1" customFormat="1" ht="18.75" x14ac:dyDescent="0.3">
      <c r="A2" s="76"/>
      <c r="B2" s="76"/>
      <c r="C2" s="77" t="s">
        <v>2</v>
      </c>
      <c r="D2" s="77"/>
      <c r="E2" s="77"/>
      <c r="F2" s="77"/>
    </row>
    <row r="3" spans="1:7" s="1" customFormat="1" ht="9" customHeight="1" x14ac:dyDescent="0.3">
      <c r="A3" s="22"/>
      <c r="B3" s="22"/>
      <c r="C3" s="12"/>
      <c r="D3" s="12"/>
      <c r="E3" s="12"/>
      <c r="F3" s="23"/>
    </row>
    <row r="4" spans="1:7" s="1" customFormat="1" ht="36" customHeight="1" x14ac:dyDescent="0.2">
      <c r="A4" s="78" t="s">
        <v>15</v>
      </c>
      <c r="B4" s="79"/>
      <c r="C4" s="79"/>
      <c r="D4" s="79"/>
      <c r="E4" s="79"/>
      <c r="F4" s="79"/>
    </row>
    <row r="5" spans="1:7" s="1" customFormat="1" ht="5.25" customHeight="1" x14ac:dyDescent="0.2">
      <c r="A5" s="80"/>
      <c r="B5" s="80"/>
      <c r="C5" s="80"/>
      <c r="D5" s="80"/>
      <c r="E5" s="80"/>
      <c r="F5" s="80"/>
    </row>
    <row r="6" spans="1:7" s="4" customFormat="1" ht="18.75" x14ac:dyDescent="0.3">
      <c r="A6" s="3"/>
      <c r="B6" s="3"/>
      <c r="C6" s="13"/>
      <c r="D6" s="13"/>
      <c r="E6" s="14" t="s">
        <v>10</v>
      </c>
      <c r="F6" s="11"/>
    </row>
    <row r="7" spans="1:7" s="1" customFormat="1" ht="42.75" x14ac:dyDescent="0.2">
      <c r="A7" s="9" t="s">
        <v>3</v>
      </c>
      <c r="B7" s="9" t="s">
        <v>4</v>
      </c>
      <c r="C7" s="15" t="s">
        <v>9</v>
      </c>
      <c r="D7" s="15" t="s">
        <v>6</v>
      </c>
      <c r="E7" s="15" t="s">
        <v>7</v>
      </c>
      <c r="F7" s="9" t="s">
        <v>5</v>
      </c>
    </row>
    <row r="8" spans="1:7" s="4" customFormat="1" ht="31.5" x14ac:dyDescent="0.3">
      <c r="A8" s="31" t="s">
        <v>11</v>
      </c>
      <c r="B8" s="32" t="s">
        <v>76</v>
      </c>
      <c r="C8" s="33">
        <f>C9+C15</f>
        <v>20</v>
      </c>
      <c r="D8" s="33">
        <f>D9+D15</f>
        <v>20</v>
      </c>
      <c r="E8" s="34"/>
      <c r="F8" s="6"/>
    </row>
    <row r="9" spans="1:7" s="4" customFormat="1" ht="18.75" x14ac:dyDescent="0.3">
      <c r="A9" s="35" t="s">
        <v>41</v>
      </c>
      <c r="B9" s="36" t="s">
        <v>80</v>
      </c>
      <c r="C9" s="37">
        <v>17</v>
      </c>
      <c r="D9" s="37">
        <v>17</v>
      </c>
      <c r="E9" s="34"/>
      <c r="G9" s="66" t="s">
        <v>81</v>
      </c>
    </row>
    <row r="10" spans="1:7" s="4" customFormat="1" ht="31.5" x14ac:dyDescent="0.3">
      <c r="A10" s="38" t="s">
        <v>22</v>
      </c>
      <c r="B10" s="69" t="s">
        <v>88</v>
      </c>
      <c r="C10" s="40">
        <v>7.4</v>
      </c>
      <c r="D10" s="40">
        <v>7.4</v>
      </c>
      <c r="E10" s="41"/>
      <c r="F10" s="59"/>
    </row>
    <row r="11" spans="1:7" s="4" customFormat="1" ht="31.5" x14ac:dyDescent="0.3">
      <c r="A11" s="38" t="s">
        <v>24</v>
      </c>
      <c r="B11" s="39" t="s">
        <v>50</v>
      </c>
      <c r="C11" s="40">
        <v>4.7</v>
      </c>
      <c r="D11" s="40">
        <v>4.7</v>
      </c>
      <c r="E11" s="41"/>
      <c r="F11" s="59"/>
    </row>
    <row r="12" spans="1:7" s="4" customFormat="1" ht="47.25" x14ac:dyDescent="0.3">
      <c r="A12" s="38" t="s">
        <v>26</v>
      </c>
      <c r="B12" s="39" t="s">
        <v>19</v>
      </c>
      <c r="C12" s="42">
        <v>3</v>
      </c>
      <c r="D12" s="42">
        <v>3</v>
      </c>
      <c r="E12" s="41"/>
      <c r="F12" s="59"/>
    </row>
    <row r="13" spans="1:7" s="4" customFormat="1" ht="31.5" x14ac:dyDescent="0.3">
      <c r="A13" s="38" t="s">
        <v>28</v>
      </c>
      <c r="B13" s="39" t="s">
        <v>37</v>
      </c>
      <c r="C13" s="42">
        <v>1</v>
      </c>
      <c r="D13" s="42">
        <v>1</v>
      </c>
      <c r="E13" s="41"/>
      <c r="F13" s="59"/>
    </row>
    <row r="14" spans="1:7" s="4" customFormat="1" ht="47.25" x14ac:dyDescent="0.3">
      <c r="A14" s="38" t="s">
        <v>30</v>
      </c>
      <c r="B14" s="39" t="s">
        <v>16</v>
      </c>
      <c r="C14" s="42">
        <v>0.9</v>
      </c>
      <c r="D14" s="42">
        <v>0.9</v>
      </c>
      <c r="E14" s="41"/>
      <c r="F14" s="59"/>
    </row>
    <row r="15" spans="1:7" s="4" customFormat="1" ht="18.75" x14ac:dyDescent="0.3">
      <c r="A15" s="35" t="s">
        <v>42</v>
      </c>
      <c r="B15" s="36" t="s">
        <v>82</v>
      </c>
      <c r="C15" s="37">
        <v>3</v>
      </c>
      <c r="D15" s="37">
        <v>3</v>
      </c>
      <c r="E15" s="34"/>
      <c r="F15" s="70"/>
      <c r="G15" s="65" t="s">
        <v>83</v>
      </c>
    </row>
    <row r="16" spans="1:7" s="4" customFormat="1" ht="31.5" x14ac:dyDescent="0.3">
      <c r="A16" s="38" t="s">
        <v>22</v>
      </c>
      <c r="B16" s="39" t="s">
        <v>49</v>
      </c>
      <c r="C16" s="43">
        <v>1.5</v>
      </c>
      <c r="D16" s="43">
        <v>1.5</v>
      </c>
      <c r="E16" s="34"/>
      <c r="F16" s="71"/>
    </row>
    <row r="17" spans="1:7" s="4" customFormat="1" ht="18.75" x14ac:dyDescent="0.3">
      <c r="A17" s="38" t="s">
        <v>24</v>
      </c>
      <c r="B17" s="39" t="s">
        <v>38</v>
      </c>
      <c r="C17" s="43">
        <v>1.5</v>
      </c>
      <c r="D17" s="43">
        <v>1.5</v>
      </c>
      <c r="E17" s="34"/>
      <c r="F17" s="71"/>
    </row>
    <row r="18" spans="1:7" s="4" customFormat="1" ht="63" x14ac:dyDescent="0.3">
      <c r="A18" s="31" t="s">
        <v>12</v>
      </c>
      <c r="B18" s="32" t="s">
        <v>84</v>
      </c>
      <c r="C18" s="33">
        <f>C19+C25</f>
        <v>50</v>
      </c>
      <c r="D18" s="33">
        <f>D19+D25</f>
        <v>50</v>
      </c>
      <c r="E18" s="44"/>
      <c r="F18" s="28"/>
      <c r="G18" s="65" t="s">
        <v>85</v>
      </c>
    </row>
    <row r="19" spans="1:7" s="29" customFormat="1" ht="18.75" x14ac:dyDescent="0.3">
      <c r="A19" s="45" t="s">
        <v>20</v>
      </c>
      <c r="B19" s="36" t="s">
        <v>21</v>
      </c>
      <c r="C19" s="68">
        <f>SUM(C20:C24)</f>
        <v>10</v>
      </c>
      <c r="D19" s="68">
        <f>SUM(D20:D24)</f>
        <v>10</v>
      </c>
      <c r="E19" s="46"/>
      <c r="F19" s="60"/>
    </row>
    <row r="20" spans="1:7" s="4" customFormat="1" ht="31.5" x14ac:dyDescent="0.3">
      <c r="A20" s="38" t="s">
        <v>22</v>
      </c>
      <c r="B20" s="39" t="s">
        <v>39</v>
      </c>
      <c r="C20" s="43">
        <v>6</v>
      </c>
      <c r="D20" s="43">
        <v>6</v>
      </c>
      <c r="E20" s="44"/>
      <c r="F20" s="59"/>
    </row>
    <row r="21" spans="1:7" s="4" customFormat="1" ht="18.75" x14ac:dyDescent="0.3">
      <c r="A21" s="38" t="s">
        <v>24</v>
      </c>
      <c r="B21" s="39" t="s">
        <v>25</v>
      </c>
      <c r="C21" s="43">
        <v>1</v>
      </c>
      <c r="D21" s="43">
        <v>1</v>
      </c>
      <c r="E21" s="44"/>
      <c r="F21" s="59"/>
    </row>
    <row r="22" spans="1:7" s="4" customFormat="1" ht="18.75" x14ac:dyDescent="0.3">
      <c r="A22" s="38" t="s">
        <v>26</v>
      </c>
      <c r="B22" s="39" t="s">
        <v>27</v>
      </c>
      <c r="C22" s="43">
        <v>1.5</v>
      </c>
      <c r="D22" s="43">
        <v>1.5</v>
      </c>
      <c r="E22" s="44"/>
      <c r="F22" s="59"/>
    </row>
    <row r="23" spans="1:7" s="4" customFormat="1" ht="31.5" x14ac:dyDescent="0.3">
      <c r="A23" s="38" t="s">
        <v>28</v>
      </c>
      <c r="B23" s="39" t="s">
        <v>29</v>
      </c>
      <c r="C23" s="43">
        <v>0.5</v>
      </c>
      <c r="D23" s="43">
        <v>0.5</v>
      </c>
      <c r="E23" s="44"/>
      <c r="F23" s="59"/>
    </row>
    <row r="24" spans="1:7" s="4" customFormat="1" ht="31.5" x14ac:dyDescent="0.3">
      <c r="A24" s="38" t="s">
        <v>30</v>
      </c>
      <c r="B24" s="39" t="s">
        <v>31</v>
      </c>
      <c r="C24" s="43">
        <v>1</v>
      </c>
      <c r="D24" s="43">
        <v>1</v>
      </c>
      <c r="E24" s="44"/>
      <c r="F24" s="59"/>
    </row>
    <row r="25" spans="1:7" s="30" customFormat="1" ht="31.5" x14ac:dyDescent="0.35">
      <c r="A25" s="45" t="s">
        <v>32</v>
      </c>
      <c r="B25" s="36" t="s">
        <v>33</v>
      </c>
      <c r="C25" s="68">
        <f>SUM(C26:C38)</f>
        <v>40</v>
      </c>
      <c r="D25" s="68">
        <f>SUM(D26:D38)</f>
        <v>40</v>
      </c>
      <c r="E25" s="46"/>
      <c r="F25" s="61"/>
    </row>
    <row r="26" spans="1:7" s="4" customFormat="1" ht="31.5" x14ac:dyDescent="0.3">
      <c r="A26" s="38" t="s">
        <v>22</v>
      </c>
      <c r="B26" s="39" t="s">
        <v>40</v>
      </c>
      <c r="C26" s="43">
        <v>3.6</v>
      </c>
      <c r="D26" s="43">
        <v>3.6</v>
      </c>
      <c r="E26" s="44"/>
      <c r="F26" s="59"/>
    </row>
    <row r="27" spans="1:7" s="4" customFormat="1" ht="18.75" x14ac:dyDescent="0.3">
      <c r="A27" s="38" t="s">
        <v>24</v>
      </c>
      <c r="B27" s="39" t="s">
        <v>34</v>
      </c>
      <c r="C27" s="43">
        <v>10</v>
      </c>
      <c r="D27" s="43">
        <v>10</v>
      </c>
      <c r="E27" s="44"/>
      <c r="F27" s="59"/>
    </row>
    <row r="28" spans="1:7" s="4" customFormat="1" ht="18.75" x14ac:dyDescent="0.3">
      <c r="A28" s="38" t="s">
        <v>26</v>
      </c>
      <c r="B28" s="39" t="s">
        <v>23</v>
      </c>
      <c r="C28" s="43">
        <v>1</v>
      </c>
      <c r="D28" s="43">
        <v>1</v>
      </c>
      <c r="E28" s="44"/>
      <c r="F28" s="59"/>
    </row>
    <row r="29" spans="1:7" s="4" customFormat="1" ht="18.75" x14ac:dyDescent="0.3">
      <c r="A29" s="38" t="s">
        <v>28</v>
      </c>
      <c r="B29" s="39" t="s">
        <v>51</v>
      </c>
      <c r="C29" s="43">
        <v>0.5</v>
      </c>
      <c r="D29" s="43">
        <v>0.5</v>
      </c>
      <c r="E29" s="44"/>
      <c r="F29" s="59"/>
    </row>
    <row r="30" spans="1:7" s="4" customFormat="1" ht="18.75" x14ac:dyDescent="0.3">
      <c r="A30" s="38" t="s">
        <v>30</v>
      </c>
      <c r="B30" s="39" t="s">
        <v>52</v>
      </c>
      <c r="C30" s="43">
        <v>0.5</v>
      </c>
      <c r="D30" s="43">
        <v>0.5</v>
      </c>
      <c r="E30" s="44"/>
      <c r="F30" s="59"/>
    </row>
    <row r="31" spans="1:7" s="4" customFormat="1" ht="18.75" x14ac:dyDescent="0.3">
      <c r="A31" s="38" t="s">
        <v>62</v>
      </c>
      <c r="B31" s="39" t="s">
        <v>53</v>
      </c>
      <c r="C31" s="43">
        <v>0.4</v>
      </c>
      <c r="D31" s="43">
        <v>0.4</v>
      </c>
      <c r="E31" s="44"/>
      <c r="F31" s="59"/>
    </row>
    <row r="32" spans="1:7" s="4" customFormat="1" ht="18.75" x14ac:dyDescent="0.3">
      <c r="A32" s="38" t="s">
        <v>63</v>
      </c>
      <c r="B32" s="39" t="s">
        <v>54</v>
      </c>
      <c r="C32" s="43">
        <v>1.5</v>
      </c>
      <c r="D32" s="43">
        <v>1.5</v>
      </c>
      <c r="E32" s="44"/>
      <c r="F32" s="59"/>
    </row>
    <row r="33" spans="1:7" s="4" customFormat="1" ht="18.75" x14ac:dyDescent="0.3">
      <c r="A33" s="38" t="s">
        <v>64</v>
      </c>
      <c r="B33" s="39" t="s">
        <v>55</v>
      </c>
      <c r="C33" s="43">
        <v>0.5</v>
      </c>
      <c r="D33" s="43">
        <v>0.5</v>
      </c>
      <c r="E33" s="44"/>
      <c r="F33" s="59"/>
    </row>
    <row r="34" spans="1:7" s="4" customFormat="1" ht="31.5" x14ac:dyDescent="0.3">
      <c r="A34" s="38" t="s">
        <v>65</v>
      </c>
      <c r="B34" s="39" t="s">
        <v>35</v>
      </c>
      <c r="C34" s="43">
        <v>0.5</v>
      </c>
      <c r="D34" s="43">
        <v>0.5</v>
      </c>
      <c r="E34" s="44"/>
      <c r="F34" s="59"/>
    </row>
    <row r="35" spans="1:7" s="4" customFormat="1" ht="47.25" x14ac:dyDescent="0.3">
      <c r="A35" s="38" t="s">
        <v>66</v>
      </c>
      <c r="B35" s="39" t="s">
        <v>56</v>
      </c>
      <c r="C35" s="43">
        <v>3</v>
      </c>
      <c r="D35" s="43">
        <v>3</v>
      </c>
      <c r="E35" s="44"/>
      <c r="F35" s="59"/>
    </row>
    <row r="36" spans="1:7" s="4" customFormat="1" ht="31.5" x14ac:dyDescent="0.3">
      <c r="A36" s="38" t="s">
        <v>67</v>
      </c>
      <c r="B36" s="39" t="s">
        <v>57</v>
      </c>
      <c r="C36" s="43">
        <v>5</v>
      </c>
      <c r="D36" s="43">
        <v>5</v>
      </c>
      <c r="E36" s="44"/>
      <c r="F36" s="59"/>
    </row>
    <row r="37" spans="1:7" s="4" customFormat="1" ht="31.5" x14ac:dyDescent="0.3">
      <c r="A37" s="38" t="s">
        <v>68</v>
      </c>
      <c r="B37" s="39" t="s">
        <v>58</v>
      </c>
      <c r="C37" s="43">
        <v>5</v>
      </c>
      <c r="D37" s="43">
        <v>5</v>
      </c>
      <c r="E37" s="44"/>
      <c r="F37" s="59"/>
    </row>
    <row r="38" spans="1:7" s="4" customFormat="1" ht="31.5" x14ac:dyDescent="0.3">
      <c r="A38" s="38" t="s">
        <v>69</v>
      </c>
      <c r="B38" s="39" t="s">
        <v>36</v>
      </c>
      <c r="C38" s="43">
        <v>8.5</v>
      </c>
      <c r="D38" s="43">
        <v>8.5</v>
      </c>
      <c r="E38" s="44"/>
      <c r="F38" s="59"/>
    </row>
    <row r="39" spans="1:7" s="4" customFormat="1" ht="31.5" x14ac:dyDescent="0.3">
      <c r="A39" s="31" t="s">
        <v>13</v>
      </c>
      <c r="B39" s="67" t="s">
        <v>87</v>
      </c>
      <c r="C39" s="47">
        <f>SUM(C40:C45)</f>
        <v>94</v>
      </c>
      <c r="D39" s="47">
        <f>SUM(D40:D45)</f>
        <v>94</v>
      </c>
      <c r="E39" s="47">
        <f>SUM(E40:E45)</f>
        <v>360</v>
      </c>
      <c r="F39" s="7"/>
      <c r="G39" s="65" t="s">
        <v>86</v>
      </c>
    </row>
    <row r="40" spans="1:7" s="27" customFormat="1" ht="31.5" x14ac:dyDescent="0.3">
      <c r="A40" s="48" t="s">
        <v>70</v>
      </c>
      <c r="B40" s="49" t="s">
        <v>43</v>
      </c>
      <c r="C40" s="50">
        <v>1</v>
      </c>
      <c r="D40" s="50">
        <v>1</v>
      </c>
      <c r="E40" s="51"/>
      <c r="F40" s="62"/>
    </row>
    <row r="41" spans="1:7" s="27" customFormat="1" ht="31.5" x14ac:dyDescent="0.3">
      <c r="A41" s="48" t="s">
        <v>71</v>
      </c>
      <c r="B41" s="49" t="s">
        <v>44</v>
      </c>
      <c r="C41" s="50">
        <v>6</v>
      </c>
      <c r="D41" s="50">
        <v>6</v>
      </c>
      <c r="E41" s="51"/>
      <c r="F41" s="62"/>
    </row>
    <row r="42" spans="1:7" s="27" customFormat="1" ht="31.5" x14ac:dyDescent="0.3">
      <c r="A42" s="48" t="s">
        <v>72</v>
      </c>
      <c r="B42" s="49" t="s">
        <v>45</v>
      </c>
      <c r="C42" s="50">
        <v>40</v>
      </c>
      <c r="D42" s="50">
        <v>40</v>
      </c>
      <c r="E42" s="51"/>
      <c r="F42" s="62"/>
    </row>
    <row r="43" spans="1:7" s="27" customFormat="1" ht="31.5" x14ac:dyDescent="0.3">
      <c r="A43" s="48" t="s">
        <v>73</v>
      </c>
      <c r="B43" s="49" t="s">
        <v>46</v>
      </c>
      <c r="C43" s="50">
        <v>12</v>
      </c>
      <c r="D43" s="50">
        <v>12</v>
      </c>
      <c r="E43" s="51"/>
      <c r="F43" s="62"/>
    </row>
    <row r="44" spans="1:7" s="27" customFormat="1" ht="63" x14ac:dyDescent="0.3">
      <c r="A44" s="48" t="s">
        <v>74</v>
      </c>
      <c r="B44" s="49" t="s">
        <v>48</v>
      </c>
      <c r="C44" s="50">
        <v>18</v>
      </c>
      <c r="D44" s="50">
        <v>18</v>
      </c>
      <c r="E44" s="52">
        <v>160</v>
      </c>
      <c r="F44" s="62"/>
    </row>
    <row r="45" spans="1:7" s="27" customFormat="1" ht="47.25" x14ac:dyDescent="0.3">
      <c r="A45" s="48" t="s">
        <v>75</v>
      </c>
      <c r="B45" s="49" t="s">
        <v>47</v>
      </c>
      <c r="C45" s="50">
        <v>17</v>
      </c>
      <c r="D45" s="50">
        <v>17</v>
      </c>
      <c r="E45" s="52">
        <v>200</v>
      </c>
      <c r="F45" s="62"/>
    </row>
    <row r="46" spans="1:7" s="4" customFormat="1" ht="63" x14ac:dyDescent="0.3">
      <c r="A46" s="31" t="s">
        <v>14</v>
      </c>
      <c r="B46" s="53" t="s">
        <v>77</v>
      </c>
      <c r="C46" s="33">
        <f>SUM(C47:C49)</f>
        <v>51</v>
      </c>
      <c r="D46" s="33">
        <f>SUM(D47:D49)</f>
        <v>51</v>
      </c>
      <c r="E46" s="33">
        <f>SUM(E47:E49)</f>
        <v>8365</v>
      </c>
      <c r="F46" s="7"/>
      <c r="G46" s="66" t="s">
        <v>81</v>
      </c>
    </row>
    <row r="47" spans="1:7" s="4" customFormat="1" ht="47.25" x14ac:dyDescent="0.3">
      <c r="A47" s="38" t="s">
        <v>59</v>
      </c>
      <c r="B47" s="54" t="s">
        <v>78</v>
      </c>
      <c r="C47" s="55">
        <v>20</v>
      </c>
      <c r="D47" s="55">
        <v>20</v>
      </c>
      <c r="E47" s="56">
        <v>8365</v>
      </c>
      <c r="F47" s="7"/>
    </row>
    <row r="48" spans="1:7" s="4" customFormat="1" ht="47.25" x14ac:dyDescent="0.3">
      <c r="A48" s="38" t="s">
        <v>60</v>
      </c>
      <c r="B48" s="54" t="s">
        <v>17</v>
      </c>
      <c r="C48" s="40">
        <v>16</v>
      </c>
      <c r="D48" s="40">
        <v>16</v>
      </c>
      <c r="E48" s="44"/>
      <c r="F48" s="7"/>
    </row>
    <row r="49" spans="1:7" s="4" customFormat="1" ht="31.5" x14ac:dyDescent="0.3">
      <c r="A49" s="38" t="s">
        <v>61</v>
      </c>
      <c r="B49" s="54" t="s">
        <v>18</v>
      </c>
      <c r="C49" s="40">
        <v>15</v>
      </c>
      <c r="D49" s="40">
        <v>15</v>
      </c>
      <c r="E49" s="44"/>
      <c r="F49" s="7"/>
    </row>
    <row r="50" spans="1:7" s="5" customFormat="1" ht="18.75" x14ac:dyDescent="0.3">
      <c r="A50" s="24"/>
      <c r="B50" s="25" t="s">
        <v>8</v>
      </c>
      <c r="C50" s="57">
        <f>C8+C18+C39+C46</f>
        <v>215</v>
      </c>
      <c r="D50" s="57">
        <f>D8+D18+D39+D46</f>
        <v>215</v>
      </c>
      <c r="E50" s="57">
        <f>E8+E18+E39+E46</f>
        <v>8725</v>
      </c>
      <c r="F50" s="81"/>
      <c r="G50" s="63" t="s">
        <v>79</v>
      </c>
    </row>
    <row r="51" spans="1:7" s="4" customFormat="1" ht="35.25" customHeight="1" x14ac:dyDescent="0.3">
      <c r="A51" s="26"/>
      <c r="B51" s="64" t="s">
        <v>89</v>
      </c>
      <c r="C51" s="58"/>
      <c r="D51" s="58"/>
      <c r="E51" s="58"/>
      <c r="F51" s="10"/>
    </row>
    <row r="52" spans="1:7" s="4" customFormat="1" ht="6" customHeight="1" x14ac:dyDescent="0.3">
      <c r="A52" s="8"/>
      <c r="B52" s="20"/>
      <c r="C52" s="16"/>
      <c r="D52" s="16"/>
      <c r="E52" s="16"/>
      <c r="F52" s="20"/>
    </row>
    <row r="53" spans="1:7" s="4" customFormat="1" ht="18.75" x14ac:dyDescent="0.3">
      <c r="C53" s="72"/>
      <c r="D53" s="72"/>
      <c r="E53" s="72"/>
      <c r="F53" s="72"/>
    </row>
    <row r="54" spans="1:7" s="5" customFormat="1" ht="18.75" x14ac:dyDescent="0.3">
      <c r="B54" s="21"/>
      <c r="C54" s="73"/>
      <c r="D54" s="73"/>
      <c r="E54" s="73"/>
      <c r="F54" s="73"/>
    </row>
    <row r="55" spans="1:7" s="4" customFormat="1" ht="18.75" x14ac:dyDescent="0.3">
      <c r="C55" s="17"/>
      <c r="D55" s="17"/>
      <c r="E55" s="17"/>
    </row>
    <row r="56" spans="1:7" s="4" customFormat="1" ht="18.75" x14ac:dyDescent="0.3">
      <c r="C56" s="17"/>
      <c r="D56" s="17"/>
      <c r="E56" s="17"/>
    </row>
    <row r="57" spans="1:7" s="4" customFormat="1" ht="18.75" x14ac:dyDescent="0.3">
      <c r="C57" s="17"/>
      <c r="D57" s="17"/>
      <c r="E57" s="17"/>
    </row>
    <row r="58" spans="1:7" s="21" customFormat="1" ht="18.75" x14ac:dyDescent="0.3">
      <c r="C58" s="18"/>
      <c r="D58" s="18"/>
      <c r="E58" s="18"/>
    </row>
    <row r="59" spans="1:7" s="4" customFormat="1" ht="18.75" x14ac:dyDescent="0.3">
      <c r="C59" s="17"/>
      <c r="D59" s="17"/>
      <c r="E59" s="17"/>
    </row>
    <row r="60" spans="1:7" s="4" customFormat="1" ht="18.75" x14ac:dyDescent="0.3">
      <c r="C60" s="17"/>
      <c r="D60" s="17"/>
      <c r="E60" s="17"/>
    </row>
    <row r="61" spans="1:7" s="4" customFormat="1" ht="18.75" x14ac:dyDescent="0.3">
      <c r="C61" s="17"/>
      <c r="D61" s="17"/>
      <c r="E61" s="17"/>
    </row>
    <row r="62" spans="1:7" s="4" customFormat="1" ht="18.75" x14ac:dyDescent="0.3">
      <c r="C62" s="17"/>
      <c r="D62" s="17"/>
      <c r="E62" s="17"/>
    </row>
    <row r="63" spans="1:7" s="4" customFormat="1" ht="18.75" x14ac:dyDescent="0.3">
      <c r="C63" s="17"/>
      <c r="D63" s="17"/>
      <c r="E63" s="17"/>
    </row>
    <row r="64" spans="1:7" s="4" customFormat="1" ht="18.75" x14ac:dyDescent="0.3">
      <c r="C64" s="17"/>
      <c r="D64" s="17"/>
      <c r="E64" s="17"/>
    </row>
    <row r="65" spans="3:5" s="4" customFormat="1" ht="18.75" x14ac:dyDescent="0.3">
      <c r="C65" s="17"/>
      <c r="D65" s="17"/>
      <c r="E65" s="17"/>
    </row>
    <row r="66" spans="3:5" s="4" customFormat="1" ht="18.75" x14ac:dyDescent="0.3">
      <c r="C66" s="17"/>
      <c r="D66" s="17"/>
      <c r="E66" s="17"/>
    </row>
    <row r="67" spans="3:5" s="4" customFormat="1" ht="18.75" x14ac:dyDescent="0.3">
      <c r="C67" s="17"/>
      <c r="D67" s="17"/>
      <c r="E67" s="17"/>
    </row>
    <row r="68" spans="3:5" s="4" customFormat="1" ht="18.75" x14ac:dyDescent="0.3">
      <c r="C68" s="17"/>
      <c r="D68" s="17"/>
      <c r="E68" s="17"/>
    </row>
    <row r="69" spans="3:5" s="4" customFormat="1" ht="18.75" x14ac:dyDescent="0.3">
      <c r="C69" s="17"/>
      <c r="D69" s="17"/>
      <c r="E69" s="17"/>
    </row>
  </sheetData>
  <mergeCells count="8">
    <mergeCell ref="C53:F53"/>
    <mergeCell ref="C54:F54"/>
    <mergeCell ref="A1:B1"/>
    <mergeCell ref="C1:F1"/>
    <mergeCell ref="A2:B2"/>
    <mergeCell ref="C2:F2"/>
    <mergeCell ref="A4:F4"/>
    <mergeCell ref="A5:F5"/>
  </mergeCells>
  <printOptions horizontalCentered="1"/>
  <pageMargins left="0.39370078740157483" right="0.23622047244094491" top="0.23622047244094491" bottom="0.23622047244094491" header="0" footer="0"/>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1.1.Đề xuất KPNQ CHUONG TRINH</vt:lpstr>
      <vt:lpstr>'1.1.Đề xuất KPNQ CHUONG TRINH'!Print_Titles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BGD</dc:creator>
  <cp:lastModifiedBy>BGD</cp:lastModifiedBy>
  <cp:lastPrinted>2025-05-23T04:42:14Z</cp:lastPrinted>
  <dcterms:created xsi:type="dcterms:W3CDTF">2025-02-21T22:31:22Z</dcterms:created>
  <dcterms:modified xsi:type="dcterms:W3CDTF">2025-06-03T11:39:32Z</dcterms:modified>
</cp:coreProperties>
</file>